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Табл поправ в источ (3 попр)" sheetId="1" r:id="rId1"/>
  </sheets>
  <calcPr calcId="152511" iterate="1"/>
</workbook>
</file>

<file path=xl/calcChain.xml><?xml version="1.0" encoding="utf-8"?>
<calcChain xmlns="http://schemas.openxmlformats.org/spreadsheetml/2006/main">
  <c r="H39" i="1" l="1"/>
  <c r="E39" i="1"/>
  <c r="E35" i="1"/>
  <c r="E20" i="1"/>
  <c r="H23" i="1" l="1"/>
  <c r="E23" i="1"/>
  <c r="E19" i="1" s="1"/>
  <c r="E27" i="1"/>
  <c r="E26" i="1" s="1"/>
  <c r="E28" i="1"/>
  <c r="E31" i="1"/>
  <c r="E30" i="1" s="1"/>
  <c r="C22" i="1"/>
  <c r="E25" i="1" l="1"/>
  <c r="E24" i="1" s="1"/>
  <c r="E18" i="1" s="1"/>
  <c r="H38" i="1" l="1"/>
  <c r="H37" i="1" s="1"/>
  <c r="H36" i="1" s="1"/>
  <c r="G38" i="1" l="1"/>
  <c r="G37" i="1" s="1"/>
  <c r="G36" i="1" s="1"/>
  <c r="F38" i="1"/>
  <c r="F37" i="1" s="1"/>
  <c r="F36" i="1" s="1"/>
  <c r="E38" i="1"/>
  <c r="E37" i="1" s="1"/>
  <c r="E36" i="1" s="1"/>
  <c r="G34" i="1"/>
  <c r="G33" i="1" s="1"/>
  <c r="G32" i="1" s="1"/>
  <c r="F34" i="1"/>
  <c r="F33" i="1" s="1"/>
  <c r="F32" i="1" s="1"/>
  <c r="E34" i="1"/>
  <c r="E33" i="1" s="1"/>
  <c r="E32" i="1" s="1"/>
  <c r="F31" i="1"/>
  <c r="F30" i="1" s="1"/>
  <c r="C30" i="1"/>
  <c r="G29" i="1"/>
  <c r="G28" i="1" s="1"/>
  <c r="H28" i="1"/>
  <c r="F28" i="1"/>
  <c r="C28" i="1"/>
  <c r="G27" i="1"/>
  <c r="G26" i="1" s="1"/>
  <c r="H26" i="1"/>
  <c r="F26" i="1"/>
  <c r="C26" i="1"/>
  <c r="G22" i="1"/>
  <c r="D22" i="1"/>
  <c r="E22" i="1" s="1"/>
  <c r="H22" i="1"/>
  <c r="F22" i="1"/>
  <c r="G20" i="1"/>
  <c r="G19" i="1" s="1"/>
  <c r="D20" i="1"/>
  <c r="H20" i="1"/>
  <c r="F20" i="1"/>
  <c r="F19" i="1" s="1"/>
  <c r="H35" i="1" l="1"/>
  <c r="H19" i="1"/>
  <c r="H25" i="1"/>
  <c r="H24" i="1" s="1"/>
  <c r="F25" i="1"/>
  <c r="F24" i="1" s="1"/>
  <c r="F18" i="1" s="1"/>
  <c r="F17" i="1" s="1"/>
  <c r="G25" i="1"/>
  <c r="G24" i="1" s="1"/>
  <c r="C25" i="1"/>
  <c r="C24" i="1" s="1"/>
  <c r="D30" i="1"/>
  <c r="D19" i="1"/>
  <c r="G31" i="1"/>
  <c r="G30" i="1" s="1"/>
  <c r="H34" i="1" l="1"/>
  <c r="H33" i="1" s="1"/>
  <c r="H32" i="1" s="1"/>
  <c r="H31" i="1"/>
  <c r="H30" i="1" s="1"/>
  <c r="H18" i="1" s="1"/>
  <c r="H17" i="1" s="1"/>
  <c r="G18" i="1"/>
  <c r="G17" i="1" s="1"/>
  <c r="D26" i="1" l="1"/>
  <c r="D25" i="1" s="1"/>
  <c r="D24" i="1" s="1"/>
  <c r="D18" i="1" s="1"/>
  <c r="D17" i="1" s="1"/>
  <c r="E17" i="1"/>
</calcChain>
</file>

<file path=xl/sharedStrings.xml><?xml version="1.0" encoding="utf-8"?>
<sst xmlns="http://schemas.openxmlformats.org/spreadsheetml/2006/main" count="61" uniqueCount="59">
  <si>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</si>
  <si>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</si>
  <si>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</si>
  <si>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</si>
  <si>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</si>
  <si>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</si>
  <si>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</si>
  <si>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</si>
  <si>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</si>
  <si>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</si>
  <si>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</si>
  <si>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</si>
  <si>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</si>
  <si>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</si>
  <si>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</si>
  <si>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</si>
  <si>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</si>
  <si>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</si>
  <si>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</si>
  <si>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</si>
  <si>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</si>
  <si>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</si>
  <si>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</si>
  <si>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</si>
  <si>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</si>
  <si>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</si>
  <si>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</si>
  <si>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</si>
  <si>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</si>
  <si>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</si>
  <si>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</si>
  <si>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</si>
  <si>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</si>
  <si>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</si>
  <si>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</si>
  <si>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</si>
  <si>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</si>
  <si>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</si>
  <si>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</si>
  <si>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</si>
  <si>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</si>
  <si>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</si>
  <si>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</si>
  <si>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</si>
  <si>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</si>
  <si>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</si>
  <si>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</si>
  <si>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</si>
  <si>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</si>
  <si>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</si>
  <si>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Сумма на  год</t>
  </si>
  <si>
    <t>2024 год</t>
  </si>
  <si>
    <t>2025 год</t>
  </si>
  <si>
    <t>к решению Думы города Пыть-Яха</t>
  </si>
  <si>
    <t xml:space="preserve">от 08.12.2022 № 112 </t>
  </si>
  <si>
    <t>Источники внутреннего финансирования дефицита бюджета
 города Пыть-Яха на плановый период 2024 и 2025 годов</t>
  </si>
  <si>
    <t>от ___________ № _____</t>
  </si>
  <si>
    <t>Приложение 11</t>
  </si>
  <si>
    <t>«Приложение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</si>
</sst>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7">
    <xf numFmtId="0" fontId="0" fillId="0" borderId="0" xfId="0"/>
    <xf numFmtId="0" fontId="1" fillId="0" borderId="0" xfId="0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7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right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view="pageBreakPreview" zoomScaleNormal="100" zoomScaleSheetLayoutView="100" workbookViewId="0">
      <selection activeCell="H5" sqref="H5"/>
    </sheetView>
  </sheetViews>
  <sheetFormatPr defaultRowHeight="12.75" x14ac:dyDescent="0.2"/>
  <cols>
    <col min="1" max="1" width="22.28515625" style="6" customWidth="1"/>
    <col min="2" max="2" width="51.140625" style="6" customWidth="1"/>
    <col min="3" max="4" width="13.140625" style="6" hidden="1" customWidth="1"/>
    <col min="5" max="5" width="13.140625" style="6" customWidth="1"/>
    <col min="6" max="7" width="13.140625" style="6" hidden="1" customWidth="1"/>
    <col min="8" max="8" width="13.140625" style="6" customWidth="1"/>
    <col min="9" max="9" width="3.28515625" style="6" customWidth="1"/>
    <col min="10" max="16384" width="9.140625" style="6"/>
  </cols>
  <sheetData>
    <row r="1" spans="1:8" s="1" customFormat="1" ht="18.75" x14ac:dyDescent="0.2">
      <c r="H1" s="14" t="s">
        <v>57</v>
      </c>
    </row>
    <row r="2" spans="1:8" s="1" customFormat="1" ht="18.75" x14ac:dyDescent="0.2">
      <c r="H2" s="14" t="s">
        <v>53</v>
      </c>
    </row>
    <row r="3" spans="1:8" s="1" customFormat="1" ht="18.75" x14ac:dyDescent="0.3">
      <c r="H3" s="17" t="s">
        <v>56</v>
      </c>
    </row>
    <row r="4" spans="1:8" s="1" customFormat="1" x14ac:dyDescent="0.2"/>
    <row r="5" spans="1:8" s="1" customFormat="1" ht="18.75" x14ac:dyDescent="0.2">
      <c r="H5" s="14" t="s">
        <v>58</v>
      </c>
    </row>
    <row r="6" spans="1:8" s="1" customFormat="1" ht="18.75" x14ac:dyDescent="0.2">
      <c r="H6" s="14" t="s">
        <v>53</v>
      </c>
    </row>
    <row r="7" spans="1:8" s="1" customFormat="1" ht="18.75" x14ac:dyDescent="0.2">
      <c r="H7" s="14" t="s">
        <v>54</v>
      </c>
    </row>
    <row r="8" spans="1:8" s="1" customFormat="1" x14ac:dyDescent="0.2">
      <c r="A8" s="18"/>
      <c r="B8" s="18"/>
      <c r="C8" s="18"/>
    </row>
    <row r="9" spans="1:8" s="1" customFormat="1" x14ac:dyDescent="0.2">
      <c r="A9" s="19"/>
      <c r="B9" s="19"/>
      <c r="C9" s="19"/>
      <c r="D9" s="19"/>
      <c r="E9" s="19"/>
      <c r="F9" s="19"/>
      <c r="G9" s="19"/>
      <c r="H9" s="19"/>
    </row>
    <row r="10" spans="1:8" s="1" customFormat="1" ht="39" customHeight="1" x14ac:dyDescent="0.3">
      <c r="A10" s="25" t="s">
        <v>55</v>
      </c>
      <c r="B10" s="25"/>
      <c r="C10" s="25"/>
      <c r="D10" s="25"/>
      <c r="E10" s="25"/>
      <c r="F10" s="25"/>
      <c r="G10" s="25"/>
      <c r="H10" s="25"/>
    </row>
    <row r="11" spans="1:8" s="1" customFormat="1" ht="12" customHeight="1" x14ac:dyDescent="0.3">
      <c r="A11" s="16"/>
      <c r="B11" s="16"/>
      <c r="C11" s="16"/>
      <c r="D11" s="16"/>
      <c r="E11" s="16"/>
      <c r="F11" s="16"/>
      <c r="G11" s="16"/>
      <c r="H11" s="16"/>
    </row>
    <row r="12" spans="1:8" s="1" customFormat="1" x14ac:dyDescent="0.2">
      <c r="A12" s="19"/>
      <c r="B12" s="19"/>
      <c r="C12" s="19"/>
      <c r="D12" s="19"/>
      <c r="E12" s="19"/>
      <c r="F12" s="19"/>
      <c r="G12" s="19"/>
      <c r="H12" s="19"/>
    </row>
    <row r="13" spans="1:8" s="1" customFormat="1" ht="18.75" customHeight="1" x14ac:dyDescent="0.3">
      <c r="E13" s="26" t="s">
        <v>23</v>
      </c>
      <c r="F13" s="26"/>
      <c r="G13" s="26"/>
      <c r="H13" s="26"/>
    </row>
    <row r="14" spans="1:8" s="1" customFormat="1" ht="12.75" customHeight="1" x14ac:dyDescent="0.2">
      <c r="A14" s="20" t="s">
        <v>0</v>
      </c>
      <c r="B14" s="20" t="s">
        <v>1</v>
      </c>
      <c r="C14" s="22" t="s">
        <v>50</v>
      </c>
      <c r="D14" s="23"/>
      <c r="E14" s="23"/>
      <c r="F14" s="23"/>
      <c r="G14" s="23"/>
      <c r="H14" s="24"/>
    </row>
    <row r="15" spans="1:8" s="1" customFormat="1" ht="25.5" x14ac:dyDescent="0.2">
      <c r="A15" s="21"/>
      <c r="B15" s="21"/>
      <c r="C15" s="2" t="s">
        <v>24</v>
      </c>
      <c r="D15" s="8" t="s">
        <v>25</v>
      </c>
      <c r="E15" s="2" t="s">
        <v>51</v>
      </c>
      <c r="F15" s="2"/>
      <c r="G15" s="2"/>
      <c r="H15" s="2" t="s">
        <v>52</v>
      </c>
    </row>
    <row r="16" spans="1:8" s="1" customFormat="1" x14ac:dyDescent="0.2">
      <c r="A16" s="9">
        <v>1</v>
      </c>
      <c r="B16" s="9">
        <v>2</v>
      </c>
      <c r="C16" s="9">
        <v>6</v>
      </c>
      <c r="D16" s="9">
        <v>7</v>
      </c>
      <c r="E16" s="9">
        <v>3</v>
      </c>
      <c r="F16" s="9">
        <v>9</v>
      </c>
      <c r="G16" s="9">
        <v>10</v>
      </c>
      <c r="H16" s="9">
        <v>4</v>
      </c>
    </row>
    <row r="17" spans="1:8" ht="25.5" x14ac:dyDescent="0.2">
      <c r="A17" s="9" t="s">
        <v>2</v>
      </c>
      <c r="B17" s="10" t="s">
        <v>3</v>
      </c>
      <c r="C17" s="3"/>
      <c r="D17" s="3">
        <f t="shared" ref="D17" si="0">D18</f>
        <v>0</v>
      </c>
      <c r="E17" s="3">
        <f>E18</f>
        <v>42792.400000000009</v>
      </c>
      <c r="F17" s="3">
        <f>F18</f>
        <v>113741.5</v>
      </c>
      <c r="G17" s="3">
        <f t="shared" ref="G17" si="1">G18</f>
        <v>-33333.199999999997</v>
      </c>
      <c r="H17" s="3">
        <f>H18</f>
        <v>113741.50000000048</v>
      </c>
    </row>
    <row r="18" spans="1:8" ht="25.5" x14ac:dyDescent="0.2">
      <c r="A18" s="9" t="s">
        <v>4</v>
      </c>
      <c r="B18" s="10" t="s">
        <v>31</v>
      </c>
      <c r="C18" s="3"/>
      <c r="D18" s="3">
        <f t="shared" ref="D18" si="2">D19+D30+D24</f>
        <v>0</v>
      </c>
      <c r="E18" s="3">
        <f>E19+E24+E30</f>
        <v>42792.400000000009</v>
      </c>
      <c r="F18" s="3">
        <f>F19+F30+F24</f>
        <v>113741.5</v>
      </c>
      <c r="G18" s="3">
        <f>G19+G30+G24</f>
        <v>-33333.199999999997</v>
      </c>
      <c r="H18" s="3">
        <f>H19+H30+H24</f>
        <v>113741.50000000048</v>
      </c>
    </row>
    <row r="19" spans="1:8" ht="25.5" x14ac:dyDescent="0.2">
      <c r="A19" s="9" t="s">
        <v>5</v>
      </c>
      <c r="B19" s="11" t="s">
        <v>6</v>
      </c>
      <c r="C19" s="4"/>
      <c r="D19" s="4">
        <f>D20-D23</f>
        <v>0</v>
      </c>
      <c r="E19" s="4">
        <f>E20-E23</f>
        <v>76125.600000000006</v>
      </c>
      <c r="F19" s="4">
        <f t="shared" ref="F19:H19" si="3">F20-F23</f>
        <v>113741.5</v>
      </c>
      <c r="G19" s="4">
        <f t="shared" si="3"/>
        <v>0</v>
      </c>
      <c r="H19" s="4">
        <f t="shared" si="3"/>
        <v>147074.70000000001</v>
      </c>
    </row>
    <row r="20" spans="1:8" ht="25.5" x14ac:dyDescent="0.2">
      <c r="A20" s="9" t="s">
        <v>21</v>
      </c>
      <c r="B20" s="11" t="s">
        <v>37</v>
      </c>
      <c r="C20" s="3"/>
      <c r="D20" s="3">
        <f t="shared" ref="D20" si="4">D21</f>
        <v>0</v>
      </c>
      <c r="E20" s="4">
        <f>E21</f>
        <v>76125.600000000006</v>
      </c>
      <c r="F20" s="3">
        <f>F21</f>
        <v>362581.7</v>
      </c>
      <c r="G20" s="3">
        <f t="shared" ref="G20" si="5">G21</f>
        <v>0</v>
      </c>
      <c r="H20" s="3">
        <f>H21</f>
        <v>395914.9</v>
      </c>
    </row>
    <row r="21" spans="1:8" ht="38.25" x14ac:dyDescent="0.2">
      <c r="A21" s="9" t="s">
        <v>7</v>
      </c>
      <c r="B21" s="11" t="s">
        <v>38</v>
      </c>
      <c r="C21" s="7"/>
      <c r="D21" s="7">
        <v>0</v>
      </c>
      <c r="E21" s="4">
        <v>76125.600000000006</v>
      </c>
      <c r="F21" s="7">
        <v>362581.7</v>
      </c>
      <c r="G21" s="7">
        <v>0</v>
      </c>
      <c r="H21" s="7">
        <v>395914.9</v>
      </c>
    </row>
    <row r="22" spans="1:8" ht="25.5" x14ac:dyDescent="0.2">
      <c r="A22" s="9" t="s">
        <v>22</v>
      </c>
      <c r="B22" s="11" t="s">
        <v>39</v>
      </c>
      <c r="C22" s="7">
        <f>C23</f>
        <v>0</v>
      </c>
      <c r="D22" s="7">
        <f t="shared" ref="D22" si="6">D23</f>
        <v>0</v>
      </c>
      <c r="E22" s="4">
        <f t="shared" ref="E22:E23" si="7">C22+D22</f>
        <v>0</v>
      </c>
      <c r="F22" s="7">
        <f>F23</f>
        <v>248840.2</v>
      </c>
      <c r="G22" s="7">
        <f t="shared" ref="G22" si="8">G23</f>
        <v>0</v>
      </c>
      <c r="H22" s="7">
        <f>H23</f>
        <v>248840.2</v>
      </c>
    </row>
    <row r="23" spans="1:8" ht="25.5" x14ac:dyDescent="0.2">
      <c r="A23" s="9" t="s">
        <v>8</v>
      </c>
      <c r="B23" s="11" t="s">
        <v>9</v>
      </c>
      <c r="C23" s="7">
        <v>0</v>
      </c>
      <c r="D23" s="7">
        <v>0</v>
      </c>
      <c r="E23" s="4">
        <f t="shared" si="7"/>
        <v>0</v>
      </c>
      <c r="F23" s="7">
        <v>248840.2</v>
      </c>
      <c r="G23" s="7">
        <v>0</v>
      </c>
      <c r="H23" s="7">
        <f>F23+G23</f>
        <v>248840.2</v>
      </c>
    </row>
    <row r="24" spans="1:8" ht="25.5" x14ac:dyDescent="0.2">
      <c r="A24" s="9" t="s">
        <v>26</v>
      </c>
      <c r="B24" s="11" t="s">
        <v>40</v>
      </c>
      <c r="C24" s="7">
        <f t="shared" ref="C24:H24" si="9">C25</f>
        <v>0</v>
      </c>
      <c r="D24" s="7">
        <f t="shared" si="9"/>
        <v>0</v>
      </c>
      <c r="E24" s="7">
        <f t="shared" si="9"/>
        <v>-33333.199999999997</v>
      </c>
      <c r="F24" s="7">
        <f t="shared" si="9"/>
        <v>0</v>
      </c>
      <c r="G24" s="7">
        <f t="shared" si="9"/>
        <v>-33333.199999999997</v>
      </c>
      <c r="H24" s="7">
        <f t="shared" si="9"/>
        <v>-33333.199999999997</v>
      </c>
    </row>
    <row r="25" spans="1:8" ht="38.25" x14ac:dyDescent="0.2">
      <c r="A25" s="9" t="s">
        <v>48</v>
      </c>
      <c r="B25" s="11" t="s">
        <v>41</v>
      </c>
      <c r="C25" s="7">
        <f t="shared" ref="C25:H25" si="10">-C28+C26</f>
        <v>0</v>
      </c>
      <c r="D25" s="7">
        <f t="shared" si="10"/>
        <v>0</v>
      </c>
      <c r="E25" s="7">
        <f t="shared" si="10"/>
        <v>-33333.199999999997</v>
      </c>
      <c r="F25" s="7">
        <f t="shared" si="10"/>
        <v>0</v>
      </c>
      <c r="G25" s="7">
        <f t="shared" si="10"/>
        <v>-33333.199999999997</v>
      </c>
      <c r="H25" s="7">
        <f t="shared" si="10"/>
        <v>-33333.199999999997</v>
      </c>
    </row>
    <row r="26" spans="1:8" ht="38.25" x14ac:dyDescent="0.2">
      <c r="A26" s="9" t="s">
        <v>30</v>
      </c>
      <c r="B26" s="11" t="s">
        <v>42</v>
      </c>
      <c r="C26" s="7">
        <f t="shared" ref="C26:H28" si="11">C27</f>
        <v>0</v>
      </c>
      <c r="D26" s="7">
        <f t="shared" si="11"/>
        <v>0</v>
      </c>
      <c r="E26" s="7">
        <f t="shared" si="11"/>
        <v>0</v>
      </c>
      <c r="F26" s="7">
        <f t="shared" si="11"/>
        <v>0</v>
      </c>
      <c r="G26" s="7">
        <f t="shared" si="11"/>
        <v>0</v>
      </c>
      <c r="H26" s="7">
        <f t="shared" si="11"/>
        <v>0</v>
      </c>
    </row>
    <row r="27" spans="1:8" ht="38.25" x14ac:dyDescent="0.2">
      <c r="A27" s="9" t="s">
        <v>49</v>
      </c>
      <c r="B27" s="11" t="s">
        <v>43</v>
      </c>
      <c r="C27" s="7">
        <v>0</v>
      </c>
      <c r="D27" s="7">
        <v>0</v>
      </c>
      <c r="E27" s="7">
        <f>C27+D27</f>
        <v>0</v>
      </c>
      <c r="F27" s="7">
        <v>0</v>
      </c>
      <c r="G27" s="7">
        <f t="shared" ref="G27" si="12">H27-F27</f>
        <v>0</v>
      </c>
      <c r="H27" s="7">
        <v>0</v>
      </c>
    </row>
    <row r="28" spans="1:8" ht="38.25" x14ac:dyDescent="0.2">
      <c r="A28" s="9" t="s">
        <v>27</v>
      </c>
      <c r="B28" s="10" t="s">
        <v>44</v>
      </c>
      <c r="C28" s="7">
        <f t="shared" si="11"/>
        <v>0</v>
      </c>
      <c r="D28" s="7">
        <v>0</v>
      </c>
      <c r="E28" s="7">
        <f t="shared" si="11"/>
        <v>33333.199999999997</v>
      </c>
      <c r="F28" s="7">
        <f t="shared" si="11"/>
        <v>0</v>
      </c>
      <c r="G28" s="7">
        <f t="shared" si="11"/>
        <v>33333.199999999997</v>
      </c>
      <c r="H28" s="7">
        <f t="shared" si="11"/>
        <v>33333.199999999997</v>
      </c>
    </row>
    <row r="29" spans="1:8" ht="38.25" x14ac:dyDescent="0.2">
      <c r="A29" s="9" t="s">
        <v>28</v>
      </c>
      <c r="B29" s="10" t="s">
        <v>29</v>
      </c>
      <c r="C29" s="7">
        <v>0</v>
      </c>
      <c r="D29" s="7">
        <v>0</v>
      </c>
      <c r="E29" s="7">
        <v>33333.199999999997</v>
      </c>
      <c r="F29" s="7"/>
      <c r="G29" s="7">
        <f>H29-F29</f>
        <v>33333.199999999997</v>
      </c>
      <c r="H29" s="7">
        <v>33333.199999999997</v>
      </c>
    </row>
    <row r="30" spans="1:8" x14ac:dyDescent="0.2">
      <c r="A30" s="9" t="s">
        <v>4</v>
      </c>
      <c r="B30" s="10" t="s">
        <v>45</v>
      </c>
      <c r="C30" s="3">
        <f t="shared" ref="C30:H30" si="13">C31</f>
        <v>0</v>
      </c>
      <c r="D30" s="3">
        <f t="shared" si="13"/>
        <v>0</v>
      </c>
      <c r="E30" s="3">
        <f t="shared" si="13"/>
        <v>0</v>
      </c>
      <c r="F30" s="3">
        <f t="shared" si="13"/>
        <v>0</v>
      </c>
      <c r="G30" s="3">
        <f t="shared" si="13"/>
        <v>0</v>
      </c>
      <c r="H30" s="3">
        <f t="shared" si="13"/>
        <v>4.6566128730773926E-10</v>
      </c>
    </row>
    <row r="31" spans="1:8" ht="25.5" x14ac:dyDescent="0.2">
      <c r="A31" s="9" t="s">
        <v>10</v>
      </c>
      <c r="B31" s="11" t="s">
        <v>32</v>
      </c>
      <c r="C31" s="3"/>
      <c r="D31" s="3"/>
      <c r="E31" s="3">
        <f t="shared" ref="E31:H31" si="14">(E35+E39)</f>
        <v>0</v>
      </c>
      <c r="F31" s="3">
        <f t="shared" si="14"/>
        <v>0</v>
      </c>
      <c r="G31" s="3">
        <f t="shared" si="14"/>
        <v>0</v>
      </c>
      <c r="H31" s="3">
        <f t="shared" si="14"/>
        <v>4.6566128730773926E-10</v>
      </c>
    </row>
    <row r="32" spans="1:8" x14ac:dyDescent="0.2">
      <c r="A32" s="9" t="s">
        <v>11</v>
      </c>
      <c r="B32" s="12" t="s">
        <v>46</v>
      </c>
      <c r="C32" s="3"/>
      <c r="D32" s="3"/>
      <c r="E32" s="3">
        <f t="shared" ref="E32:H34" si="15">E33</f>
        <v>-3970962.6</v>
      </c>
      <c r="F32" s="3">
        <f t="shared" si="15"/>
        <v>-4137609.9</v>
      </c>
      <c r="G32" s="3">
        <f t="shared" si="15"/>
        <v>11570.7</v>
      </c>
      <c r="H32" s="3">
        <f t="shared" si="15"/>
        <v>-4159372.4</v>
      </c>
    </row>
    <row r="33" spans="1:9" x14ac:dyDescent="0.2">
      <c r="A33" s="9" t="s">
        <v>12</v>
      </c>
      <c r="B33" s="12" t="s">
        <v>13</v>
      </c>
      <c r="C33" s="3"/>
      <c r="D33" s="3"/>
      <c r="E33" s="3">
        <f t="shared" si="15"/>
        <v>-3970962.6</v>
      </c>
      <c r="F33" s="3">
        <f t="shared" si="15"/>
        <v>-4137609.9</v>
      </c>
      <c r="G33" s="3">
        <f t="shared" si="15"/>
        <v>11570.7</v>
      </c>
      <c r="H33" s="3">
        <f t="shared" si="15"/>
        <v>-4159372.4</v>
      </c>
    </row>
    <row r="34" spans="1:9" x14ac:dyDescent="0.2">
      <c r="A34" s="9" t="s">
        <v>14</v>
      </c>
      <c r="B34" s="12" t="s">
        <v>33</v>
      </c>
      <c r="C34" s="3"/>
      <c r="D34" s="3"/>
      <c r="E34" s="3">
        <f t="shared" si="15"/>
        <v>-3970962.6</v>
      </c>
      <c r="F34" s="3">
        <f t="shared" si="15"/>
        <v>-4137609.9</v>
      </c>
      <c r="G34" s="3">
        <f t="shared" si="15"/>
        <v>11570.7</v>
      </c>
      <c r="H34" s="3">
        <f t="shared" si="15"/>
        <v>-4159372.4</v>
      </c>
    </row>
    <row r="35" spans="1:9" ht="25.5" x14ac:dyDescent="0.2">
      <c r="A35" s="9" t="s">
        <v>15</v>
      </c>
      <c r="B35" s="12" t="s">
        <v>34</v>
      </c>
      <c r="C35" s="3"/>
      <c r="D35" s="3"/>
      <c r="E35" s="3">
        <f>-76125.6-3894837</f>
        <v>-3970962.6</v>
      </c>
      <c r="F35" s="3">
        <v>-4137609.9</v>
      </c>
      <c r="G35" s="3">
        <v>11570.7</v>
      </c>
      <c r="H35" s="3">
        <f>-3763457.5-H20</f>
        <v>-4159372.4</v>
      </c>
    </row>
    <row r="36" spans="1:9" x14ac:dyDescent="0.2">
      <c r="A36" s="9" t="s">
        <v>16</v>
      </c>
      <c r="B36" s="12" t="s">
        <v>47</v>
      </c>
      <c r="C36" s="3"/>
      <c r="D36" s="3"/>
      <c r="E36" s="3">
        <f>E37</f>
        <v>3970962.6</v>
      </c>
      <c r="F36" s="3">
        <f t="shared" ref="E36:H38" si="16">F37</f>
        <v>4137609.9</v>
      </c>
      <c r="G36" s="3">
        <f t="shared" si="16"/>
        <v>-11570.7</v>
      </c>
      <c r="H36" s="3">
        <f>H37</f>
        <v>4159372.4000000004</v>
      </c>
    </row>
    <row r="37" spans="1:9" x14ac:dyDescent="0.2">
      <c r="A37" s="5" t="s">
        <v>17</v>
      </c>
      <c r="B37" s="13" t="s">
        <v>18</v>
      </c>
      <c r="C37" s="3"/>
      <c r="D37" s="3"/>
      <c r="E37" s="3">
        <f t="shared" si="16"/>
        <v>3970962.6</v>
      </c>
      <c r="F37" s="3">
        <f t="shared" si="16"/>
        <v>4137609.9</v>
      </c>
      <c r="G37" s="3">
        <f t="shared" si="16"/>
        <v>-11570.7</v>
      </c>
      <c r="H37" s="3">
        <f t="shared" si="16"/>
        <v>4159372.4000000004</v>
      </c>
    </row>
    <row r="38" spans="1:9" x14ac:dyDescent="0.2">
      <c r="A38" s="5" t="s">
        <v>19</v>
      </c>
      <c r="B38" s="13" t="s">
        <v>35</v>
      </c>
      <c r="C38" s="3"/>
      <c r="D38" s="3"/>
      <c r="E38" s="3">
        <f t="shared" si="16"/>
        <v>3970962.6</v>
      </c>
      <c r="F38" s="3">
        <f t="shared" si="16"/>
        <v>4137609.9</v>
      </c>
      <c r="G38" s="3">
        <f t="shared" si="16"/>
        <v>-11570.7</v>
      </c>
      <c r="H38" s="3">
        <f t="shared" si="16"/>
        <v>4159372.4000000004</v>
      </c>
    </row>
    <row r="39" spans="1:9" ht="27" x14ac:dyDescent="0.3">
      <c r="A39" s="5" t="s">
        <v>20</v>
      </c>
      <c r="B39" s="13" t="s">
        <v>36</v>
      </c>
      <c r="C39" s="3"/>
      <c r="D39" s="3"/>
      <c r="E39" s="3">
        <f>33333.2+3937629.4</f>
        <v>3970962.6</v>
      </c>
      <c r="F39" s="3">
        <v>4137609.9</v>
      </c>
      <c r="G39" s="3">
        <v>-11570.7</v>
      </c>
      <c r="H39" s="3">
        <f>3877199+33333.2+248840.2</f>
        <v>4159372.4000000004</v>
      </c>
      <c r="I39" s="15"/>
    </row>
  </sheetData>
  <mergeCells count="8">
    <mergeCell ref="A8:C8"/>
    <mergeCell ref="A9:H9"/>
    <mergeCell ref="A14:A15"/>
    <mergeCell ref="B14:B15"/>
    <mergeCell ref="A12:H12"/>
    <mergeCell ref="C14:H14"/>
    <mergeCell ref="A10:H10"/>
    <mergeCell ref="E13:H13"/>
  </mergeCells>
  <printOptions horizontalCentered="1"/>
  <pageMargins left="0.39370078740157483" right="0.39370078740157483" top="0.78740157480314965" bottom="0.78740157480314965" header="0.39370078740157483" footer="0.19685039370078741"/>
  <pageSetup paperSize="9" scale="87" firstPageNumber="171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(3 попр)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2023-08-29T04:14:07Z</dcterms:modified>
</cp:coreProperties>
</file>